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definedNames>
    <definedName name="_xlnm.Print_Area" localSheetId="0">'2024-2026'!$A$1:$F$52</definedName>
  </definedNames>
  <calcPr calcId="145621"/>
</workbook>
</file>

<file path=xl/calcChain.xml><?xml version="1.0" encoding="utf-8"?>
<calcChain xmlns="http://schemas.openxmlformats.org/spreadsheetml/2006/main">
  <c r="D28" i="1" l="1"/>
  <c r="D34" i="1"/>
  <c r="D33" i="1"/>
  <c r="D50" i="1"/>
  <c r="D40" i="1" l="1"/>
  <c r="D39" i="1" s="1"/>
  <c r="E51" i="1" l="1"/>
  <c r="F51" i="1"/>
  <c r="D51" i="1"/>
  <c r="E49" i="1"/>
  <c r="F49" i="1"/>
  <c r="D49" i="1"/>
  <c r="E47" i="1"/>
  <c r="F47" i="1"/>
  <c r="D47" i="1"/>
  <c r="E45" i="1"/>
  <c r="F45" i="1"/>
  <c r="D45" i="1"/>
  <c r="E43" i="1"/>
  <c r="F43" i="1"/>
  <c r="D43" i="1"/>
  <c r="E39" i="1"/>
  <c r="F39" i="1"/>
  <c r="E37" i="1"/>
  <c r="F37" i="1"/>
  <c r="D37" i="1"/>
  <c r="E35" i="1"/>
  <c r="F35" i="1"/>
  <c r="D35" i="1"/>
  <c r="E32" i="1"/>
  <c r="F32" i="1"/>
  <c r="D32" i="1"/>
  <c r="E30" i="1"/>
  <c r="F30" i="1"/>
  <c r="D30" i="1"/>
  <c r="E26" i="1"/>
  <c r="E25" i="1" s="1"/>
  <c r="F26" i="1"/>
  <c r="F25" i="1" s="1"/>
  <c r="D26" i="1"/>
  <c r="D25" i="1" s="1"/>
  <c r="E23" i="1"/>
  <c r="E22" i="1" s="1"/>
  <c r="E21" i="1" s="1"/>
  <c r="F23" i="1"/>
  <c r="F22" i="1" s="1"/>
  <c r="F21" i="1" s="1"/>
  <c r="D23" i="1"/>
  <c r="D22" i="1" s="1"/>
  <c r="D21" i="1" s="1"/>
  <c r="F20" i="1" l="1"/>
  <c r="F19" i="1" s="1"/>
  <c r="F18" i="1" s="1"/>
  <c r="E20" i="1"/>
  <c r="E19" i="1" s="1"/>
  <c r="E18" i="1" s="1"/>
  <c r="D20" i="1"/>
  <c r="D19" i="1" s="1"/>
  <c r="D18" i="1" s="1"/>
  <c r="E29" i="1"/>
  <c r="D29" i="1"/>
  <c r="F29" i="1"/>
</calcChain>
</file>

<file path=xl/sharedStrings.xml><?xml version="1.0" encoding="utf-8"?>
<sst xmlns="http://schemas.openxmlformats.org/spreadsheetml/2006/main" count="134" uniqueCount="76">
  <si>
    <t/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</si>
  <si>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</si>
  <si>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</si>
  <si>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</si>
  <si>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</si>
  <si>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</si>
  <si>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</si>
  <si>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</si>
  <si>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</si>
  <si>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</si>
  <si>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</si>
  <si>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</si>
  <si>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</si>
  <si>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</si>
  <si>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</si>
  <si>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</si>
  <si>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первичных мер пожарной безопасности (обустройство и (или) ремонт пожарных водоемов)</t>
  </si>
  <si>
    <t>71 1 1Г 74100</t>
  </si>
  <si>
    <t>Закупка товаров, работ и услуг для обеспечения государственных (муниципальных) нужд</t>
  </si>
  <si>
    <t>200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</si>
  <si>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</si>
  <si>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</si>
  <si>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</si>
  <si>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</si>
  <si>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99 0 00 00000</t>
  </si>
  <si>
    <t>Непрограммные расходы</t>
  </si>
  <si>
    <t>99 9 00 00000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</si>
  <si>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</si>
  <si>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</si>
  <si>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</si>
  <si>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</si>
  <si>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</si>
  <si>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</si>
  <si>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</si>
  <si>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</si>
  <si>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</si>
  <si>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</si>
  <si>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</si>
  <si>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</si>
  <si>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вопросов местного значения сельского поселения</t>
  </si>
  <si>
    <t>99 9 00 64505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</si>
  <si>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</si>
  <si>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</si>
  <si>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</si>
  <si>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</si>
  <si>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</si>
  <si>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</si>
  <si>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</si>
  <si>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</si>
  <si>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</si>
  <si>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</si>
  <si>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</si>
  <si>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</si>
  <si>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</si>
  <si>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</si>
  <si>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ПРОГРАММНЫЕ МЕРОПРИЯТИЯ</t>
  </si>
  <si>
    <t>НЕПРОГРАММНЫЕ МЕРОПРИЯТИЯ</t>
  </si>
  <si>
    <t>Социальное обеспечение и иные выплаты населению</t>
  </si>
  <si>
    <t>300</t>
  </si>
  <si>
    <t>НОВАЯ СТРОКА</t>
  </si>
  <si>
    <t>(-)24 743,92руб с КВР-121; (-)7 472,67руб с КВР-129 на КВР-321 (+)32 216,59 (выплаты при сокращении). Служ.зап ФУ от 06.03.24 № 02-24/18</t>
  </si>
  <si>
    <t>на КВР-321 (+)32 216,59 (выплаты при сокращении). Служ.зап ФУ от 06.03.24 № 02-24/18</t>
  </si>
  <si>
    <t>(+)1 000,00руб. (на взнос в Ассоц) за счет МБТ (реш МР от 09.04.24 № 368)</t>
  </si>
  <si>
    <t>(-)11 521,00руб с КВР-121; (-)3 479,00руб с КВР-129 на КВР-247 (+)15 000,00 (ВУСы- с з/пл на ком.усл)ход СП Туръя от 25.04.24 № 02-34/5</t>
  </si>
  <si>
    <t>на КВР-247 (+)15 000,00 (ВУСы- с з/пл на ком.усл)ход СП Туръя от 25.04.24 № 02-34/5</t>
  </si>
  <si>
    <t>Приложение 2</t>
  </si>
  <si>
    <t xml:space="preserve">"О внесении изменений и дополнений в решение Совета сельского 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</si>
  <si>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</si>
  <si>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</si>
  <si>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</si>
  <si>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2024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2025 и 2026</t>
    </r>
    <r>
      <rPr>
        <sz val="9"/>
        <color rgb="FF000000"/>
        <rFont val="Times New Roman"/>
        <family val="1"/>
        <charset val="204"/>
      </rPr>
      <t xml:space="preserve"> годов"</t>
    </r>
  </si>
  <si>
    <t>(+)1тр</t>
  </si>
  <si>
    <r>
      <t xml:space="preserve">поселения "Туръя" </t>
    </r>
    <r>
      <rPr>
        <sz val="8"/>
        <color rgb="FFFF0000"/>
        <rFont val="Times New Roman"/>
        <family val="1"/>
        <charset val="204"/>
      </rPr>
      <t>от 19.12.2023 № 2-22/1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</si>
  <si>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t>от 19.12.2023 № 2-22/1</t>
  </si>
  <si>
    <r>
      <t xml:space="preserve">к решению Совета сельского поселения "Туръя" </t>
    </r>
    <r>
      <rPr>
        <sz val="8"/>
        <color rgb="FFFF0000"/>
        <rFont val="Times New Roman"/>
        <family val="1"/>
        <charset val="204"/>
      </rPr>
      <t>от 02.05.2024 № 24-2/3</t>
    </r>
  </si>
  <si>
    <t>Решение от 02.05.2024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</si>
</sst>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2">
    <xf numFmtId="0" fontId="0" fillId="0" borderId="0" xfId="0" applyFont="1" applyFill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top" wrapText="1"/>
    </xf>
    <xf numFmtId="0" fontId="7" fillId="2" borderId="2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0" fillId="2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zoomScaleNormal="100" workbookViewId="0">
      <selection activeCell="A13" sqref="A13:F13"/>
    </sheetView>
  </sheetViews>
  <sheetFormatPr defaultRowHeight="12.75" x14ac:dyDescent="0.2"/>
  <cols>
    <col min="1" max="1" width="53.83203125" customWidth="1"/>
    <col min="2" max="2" width="14.33203125" customWidth="1"/>
    <col min="3" max="3" width="4.6640625" customWidth="1"/>
    <col min="4" max="4" width="10.5" customWidth="1"/>
    <col min="5" max="5" width="10.33203125" customWidth="1"/>
    <col min="6" max="6" width="9.83203125" customWidth="1"/>
    <col min="7" max="7" width="40.6640625" customWidth="1"/>
    <col min="8" max="8" width="24.1640625" customWidth="1"/>
  </cols>
  <sheetData>
    <row r="1" spans="1:12" s="2" customFormat="1" x14ac:dyDescent="0.2">
      <c r="B1" s="46" t="s">
        <v>65</v>
      </c>
      <c r="C1" s="46"/>
      <c r="D1" s="46"/>
      <c r="E1" s="46"/>
      <c r="F1" s="47"/>
      <c r="G1" s="35"/>
      <c r="H1" s="35"/>
      <c r="I1" s="35"/>
      <c r="J1" s="35"/>
      <c r="K1" s="31"/>
      <c r="L1" s="31"/>
    </row>
    <row r="2" spans="1:12" s="36" customFormat="1" ht="10.9" customHeight="1" x14ac:dyDescent="0.2">
      <c r="A2" s="48" t="s">
        <v>74</v>
      </c>
      <c r="B2" s="49"/>
      <c r="C2" s="49"/>
      <c r="D2" s="49"/>
      <c r="E2" s="49"/>
      <c r="F2" s="49"/>
      <c r="G2" s="35"/>
      <c r="H2" s="35"/>
      <c r="I2" s="35"/>
      <c r="J2" s="35"/>
      <c r="K2" s="31"/>
      <c r="L2" s="31"/>
    </row>
    <row r="3" spans="1:12" s="36" customFormat="1" ht="10.9" customHeight="1" x14ac:dyDescent="0.2">
      <c r="A3" s="48" t="s">
        <v>66</v>
      </c>
      <c r="B3" s="49"/>
      <c r="C3" s="49"/>
      <c r="D3" s="49"/>
      <c r="E3" s="49"/>
      <c r="F3" s="49"/>
      <c r="G3" s="35"/>
      <c r="H3" s="35"/>
      <c r="I3" s="35"/>
      <c r="J3" s="35"/>
      <c r="K3" s="31"/>
      <c r="L3" s="31"/>
    </row>
    <row r="4" spans="1:12" s="36" customFormat="1" ht="10.9" customHeight="1" x14ac:dyDescent="0.2">
      <c r="A4" s="49" t="s">
        <v>72</v>
      </c>
      <c r="B4" s="47"/>
      <c r="C4" s="47"/>
      <c r="D4" s="47"/>
      <c r="E4" s="47"/>
      <c r="F4" s="47"/>
      <c r="G4" s="35"/>
      <c r="H4" s="35"/>
      <c r="I4" s="35"/>
      <c r="J4" s="35"/>
      <c r="K4" s="31"/>
      <c r="L4" s="31"/>
    </row>
    <row r="5" spans="1:12" s="36" customFormat="1" ht="10.9" customHeight="1" x14ac:dyDescent="0.2">
      <c r="A5" s="49" t="s">
        <v>67</v>
      </c>
      <c r="B5" s="47"/>
      <c r="C5" s="47"/>
      <c r="D5" s="47"/>
      <c r="E5" s="47"/>
      <c r="F5" s="47"/>
      <c r="G5" s="35"/>
      <c r="H5" s="35"/>
      <c r="I5" s="35"/>
      <c r="J5" s="35"/>
      <c r="K5" s="31"/>
      <c r="L5" s="31"/>
    </row>
    <row r="7" spans="1:12" s="2" customFormat="1" ht="10.9" customHeight="1" x14ac:dyDescent="0.2">
      <c r="A7" s="37" t="s">
        <v>0</v>
      </c>
      <c r="B7" s="46" t="s">
        <v>65</v>
      </c>
      <c r="C7" s="46"/>
      <c r="D7" s="46"/>
      <c r="E7" s="46"/>
      <c r="F7" s="46"/>
      <c r="G7" s="38"/>
      <c r="H7" s="38"/>
      <c r="I7" s="38"/>
      <c r="J7" s="38"/>
      <c r="K7" s="39"/>
    </row>
    <row r="8" spans="1:12" s="2" customFormat="1" ht="10.9" customHeight="1" x14ac:dyDescent="0.2">
      <c r="A8" s="37"/>
      <c r="B8" s="50" t="s">
        <v>68</v>
      </c>
      <c r="C8" s="50"/>
      <c r="D8" s="50"/>
      <c r="E8" s="50"/>
      <c r="F8" s="50"/>
      <c r="G8" s="38"/>
      <c r="H8" s="38"/>
      <c r="I8" s="38"/>
      <c r="J8" s="38"/>
      <c r="K8" s="39"/>
    </row>
    <row r="9" spans="1:12" s="2" customFormat="1" ht="10.9" customHeight="1" x14ac:dyDescent="0.2">
      <c r="A9" s="37"/>
      <c r="B9" s="51" t="s">
        <v>73</v>
      </c>
      <c r="C9" s="51"/>
      <c r="D9" s="51"/>
      <c r="E9" s="51"/>
      <c r="F9" s="51"/>
      <c r="G9" s="38"/>
      <c r="H9" s="38"/>
      <c r="I9" s="38"/>
      <c r="J9" s="38"/>
      <c r="K9" s="39"/>
    </row>
    <row r="10" spans="1:12" s="2" customFormat="1" ht="10.9" customHeight="1" x14ac:dyDescent="0.2">
      <c r="A10" s="37"/>
      <c r="B10" s="50" t="s">
        <v>69</v>
      </c>
      <c r="C10" s="50"/>
      <c r="D10" s="50"/>
      <c r="E10" s="50"/>
      <c r="F10" s="47"/>
      <c r="G10" s="38"/>
      <c r="H10" s="38"/>
      <c r="I10" s="38"/>
      <c r="J10" s="38"/>
      <c r="K10" s="39"/>
    </row>
    <row r="11" spans="1:12" s="2" customFormat="1" ht="10.9" customHeight="1" x14ac:dyDescent="0.2">
      <c r="A11" s="37"/>
      <c r="B11" s="50" t="s">
        <v>70</v>
      </c>
      <c r="C11" s="50"/>
      <c r="D11" s="50"/>
      <c r="E11" s="50"/>
      <c r="F11" s="47"/>
      <c r="G11" s="38"/>
      <c r="H11" s="38"/>
      <c r="I11" s="38"/>
      <c r="J11" s="38"/>
      <c r="K11" s="39"/>
    </row>
    <row r="13" spans="1:12" ht="80.25" customHeight="1" x14ac:dyDescent="0.2">
      <c r="A13" s="42" t="s">
        <v>1</v>
      </c>
      <c r="B13" s="42"/>
      <c r="C13" s="42"/>
      <c r="D13" s="42"/>
      <c r="E13" s="42"/>
      <c r="F13" s="42"/>
    </row>
    <row r="14" spans="1:12" ht="8.25" customHeight="1" x14ac:dyDescent="0.2">
      <c r="A14" s="43" t="s">
        <v>0</v>
      </c>
      <c r="B14" s="43"/>
      <c r="C14" s="43"/>
      <c r="D14" s="43"/>
      <c r="E14" s="43"/>
      <c r="F14" s="43"/>
    </row>
    <row r="15" spans="1:12" s="2" customFormat="1" ht="12" x14ac:dyDescent="0.2">
      <c r="A15" s="44" t="s">
        <v>2</v>
      </c>
      <c r="B15" s="44" t="s">
        <v>3</v>
      </c>
      <c r="C15" s="44" t="s">
        <v>4</v>
      </c>
      <c r="D15" s="45" t="s">
        <v>5</v>
      </c>
      <c r="E15" s="45"/>
      <c r="F15" s="45"/>
    </row>
    <row r="16" spans="1:12" s="2" customFormat="1" ht="12" x14ac:dyDescent="0.2">
      <c r="A16" s="45" t="s">
        <v>0</v>
      </c>
      <c r="B16" s="45" t="s">
        <v>0</v>
      </c>
      <c r="C16" s="45" t="s">
        <v>0</v>
      </c>
      <c r="D16" s="7" t="s">
        <v>6</v>
      </c>
      <c r="E16" s="7" t="s">
        <v>7</v>
      </c>
      <c r="F16" s="7" t="s">
        <v>8</v>
      </c>
    </row>
    <row r="17" spans="1:11" x14ac:dyDescent="0.2">
      <c r="A17" s="1">
        <v>1</v>
      </c>
      <c r="B17" s="1">
        <v>2</v>
      </c>
      <c r="C17" s="1">
        <v>3</v>
      </c>
      <c r="D17" s="1">
        <v>4</v>
      </c>
      <c r="E17" s="1">
        <v>5</v>
      </c>
      <c r="F17" s="1">
        <v>6</v>
      </c>
      <c r="G17" s="40" t="s">
        <v>75</v>
      </c>
    </row>
    <row r="18" spans="1:11" x14ac:dyDescent="0.2">
      <c r="A18" s="32" t="s">
        <v>9</v>
      </c>
      <c r="B18" s="33" t="s">
        <v>0</v>
      </c>
      <c r="C18" s="33" t="s">
        <v>0</v>
      </c>
      <c r="D18" s="34">
        <f>D19+D28</f>
        <v>1762.0639999999999</v>
      </c>
      <c r="E18" s="3">
        <f t="shared" ref="E18:F18" si="0">E19+E28</f>
        <v>1872.393</v>
      </c>
      <c r="F18" s="3">
        <f t="shared" si="0"/>
        <v>1806.511</v>
      </c>
      <c r="I18" s="19"/>
      <c r="J18" s="19"/>
      <c r="K18" s="19"/>
    </row>
    <row r="19" spans="1:11" x14ac:dyDescent="0.2">
      <c r="A19" s="22" t="s">
        <v>55</v>
      </c>
      <c r="B19" s="20"/>
      <c r="C19" s="20"/>
      <c r="D19" s="21">
        <f>D20</f>
        <v>10.8</v>
      </c>
      <c r="E19" s="21">
        <f t="shared" ref="E19:F19" si="1">E20</f>
        <v>99.591999999999999</v>
      </c>
      <c r="F19" s="21">
        <f t="shared" si="1"/>
        <v>10.8</v>
      </c>
      <c r="I19" s="19"/>
      <c r="J19" s="19"/>
      <c r="K19" s="19"/>
    </row>
    <row r="20" spans="1:11" ht="36" x14ac:dyDescent="0.2">
      <c r="A20" s="11" t="s">
        <v>10</v>
      </c>
      <c r="B20" s="12" t="s">
        <v>11</v>
      </c>
      <c r="C20" s="12" t="s">
        <v>0</v>
      </c>
      <c r="D20" s="3">
        <f>D21+D25</f>
        <v>10.8</v>
      </c>
      <c r="E20" s="3">
        <f t="shared" ref="E20:F20" si="2">E21+E25</f>
        <v>99.591999999999999</v>
      </c>
      <c r="F20" s="3">
        <f t="shared" si="2"/>
        <v>10.8</v>
      </c>
    </row>
    <row r="21" spans="1:11" ht="36" x14ac:dyDescent="0.2">
      <c r="A21" s="8" t="s">
        <v>12</v>
      </c>
      <c r="B21" s="9" t="s">
        <v>13</v>
      </c>
      <c r="C21" s="9" t="s">
        <v>0</v>
      </c>
      <c r="D21" s="10">
        <f>D22</f>
        <v>0</v>
      </c>
      <c r="E21" s="10">
        <f t="shared" ref="E21:F21" si="3">E22</f>
        <v>88.792000000000002</v>
      </c>
      <c r="F21" s="10">
        <f t="shared" si="3"/>
        <v>0</v>
      </c>
    </row>
    <row r="22" spans="1:11" ht="24" x14ac:dyDescent="0.2">
      <c r="A22" s="11" t="s">
        <v>14</v>
      </c>
      <c r="B22" s="12" t="s">
        <v>15</v>
      </c>
      <c r="C22" s="12" t="s">
        <v>0</v>
      </c>
      <c r="D22" s="3">
        <f>D23</f>
        <v>0</v>
      </c>
      <c r="E22" s="3">
        <f t="shared" ref="E22:F22" si="4">E23</f>
        <v>88.792000000000002</v>
      </c>
      <c r="F22" s="3">
        <f t="shared" si="4"/>
        <v>0</v>
      </c>
    </row>
    <row r="23" spans="1:11" ht="24" x14ac:dyDescent="0.2">
      <c r="A23" s="13" t="s">
        <v>16</v>
      </c>
      <c r="B23" s="14" t="s">
        <v>17</v>
      </c>
      <c r="C23" s="5" t="s">
        <v>0</v>
      </c>
      <c r="D23" s="15">
        <f>D24</f>
        <v>0</v>
      </c>
      <c r="E23" s="15">
        <f t="shared" ref="E23:F23" si="5">E24</f>
        <v>88.792000000000002</v>
      </c>
      <c r="F23" s="15">
        <f t="shared" si="5"/>
        <v>0</v>
      </c>
    </row>
    <row r="24" spans="1:11" ht="24" x14ac:dyDescent="0.2">
      <c r="A24" s="4" t="s">
        <v>18</v>
      </c>
      <c r="B24" s="5" t="s">
        <v>17</v>
      </c>
      <c r="C24" s="5" t="s">
        <v>19</v>
      </c>
      <c r="D24" s="6">
        <v>0</v>
      </c>
      <c r="E24" s="6">
        <v>88.792000000000002</v>
      </c>
      <c r="F24" s="6">
        <v>0</v>
      </c>
    </row>
    <row r="25" spans="1:11" ht="24" x14ac:dyDescent="0.2">
      <c r="A25" s="8" t="s">
        <v>20</v>
      </c>
      <c r="B25" s="9" t="s">
        <v>21</v>
      </c>
      <c r="C25" s="9" t="s">
        <v>0</v>
      </c>
      <c r="D25" s="10">
        <f>D26</f>
        <v>10.8</v>
      </c>
      <c r="E25" s="10">
        <f t="shared" ref="E25:F25" si="6">E26</f>
        <v>10.8</v>
      </c>
      <c r="F25" s="10">
        <f t="shared" si="6"/>
        <v>10.8</v>
      </c>
    </row>
    <row r="26" spans="1:11" x14ac:dyDescent="0.2">
      <c r="A26" s="11" t="s">
        <v>22</v>
      </c>
      <c r="B26" s="12" t="s">
        <v>23</v>
      </c>
      <c r="C26" s="12" t="s">
        <v>0</v>
      </c>
      <c r="D26" s="3">
        <f>D27</f>
        <v>10.8</v>
      </c>
      <c r="E26" s="3">
        <f t="shared" ref="E26:F26" si="7">E27</f>
        <v>10.8</v>
      </c>
      <c r="F26" s="3">
        <f t="shared" si="7"/>
        <v>10.8</v>
      </c>
    </row>
    <row r="27" spans="1:11" ht="24" x14ac:dyDescent="0.2">
      <c r="A27" s="4" t="s">
        <v>18</v>
      </c>
      <c r="B27" s="5" t="s">
        <v>23</v>
      </c>
      <c r="C27" s="5" t="s">
        <v>19</v>
      </c>
      <c r="D27" s="6">
        <v>10.8</v>
      </c>
      <c r="E27" s="6">
        <v>10.8</v>
      </c>
      <c r="F27" s="6">
        <v>10.8</v>
      </c>
    </row>
    <row r="28" spans="1:11" ht="16.5" customHeight="1" x14ac:dyDescent="0.2">
      <c r="A28" s="22" t="s">
        <v>56</v>
      </c>
      <c r="B28" s="23" t="s">
        <v>24</v>
      </c>
      <c r="C28" s="23" t="s">
        <v>0</v>
      </c>
      <c r="D28" s="24">
        <f>1750.264+1</f>
        <v>1751.2639999999999</v>
      </c>
      <c r="E28" s="24">
        <v>1772.8009999999999</v>
      </c>
      <c r="F28" s="24">
        <v>1795.711</v>
      </c>
      <c r="G28" s="41" t="s">
        <v>71</v>
      </c>
    </row>
    <row r="29" spans="1:11" ht="15" customHeight="1" x14ac:dyDescent="0.2">
      <c r="A29" s="11" t="s">
        <v>25</v>
      </c>
      <c r="B29" s="12" t="s">
        <v>26</v>
      </c>
      <c r="C29" s="12" t="s">
        <v>0</v>
      </c>
      <c r="D29" s="3">
        <f>D30+D32+D35+D37+D39+D43+D45+D47+D49+D51</f>
        <v>1751.2639999999997</v>
      </c>
      <c r="E29" s="3">
        <f>E30+E32+E35+E37+E39+E43+E45+E47+E49+E51</f>
        <v>1772.8009999999997</v>
      </c>
      <c r="F29" s="3">
        <f>F30+F32+F35+F37+F39+F43+F45+F47+F49+F51</f>
        <v>1795.7109999999996</v>
      </c>
    </row>
    <row r="30" spans="1:11" ht="15" customHeight="1" x14ac:dyDescent="0.2">
      <c r="A30" s="13" t="s">
        <v>27</v>
      </c>
      <c r="B30" s="14" t="s">
        <v>28</v>
      </c>
      <c r="C30" s="14" t="s">
        <v>0</v>
      </c>
      <c r="D30" s="15">
        <f>D31</f>
        <v>4.8159999999999998</v>
      </c>
      <c r="E30" s="15">
        <f t="shared" ref="E30:F30" si="8">E31</f>
        <v>4.8159999999999998</v>
      </c>
      <c r="F30" s="15">
        <f t="shared" si="8"/>
        <v>4.8159999999999998</v>
      </c>
    </row>
    <row r="31" spans="1:11" ht="18" customHeight="1" x14ac:dyDescent="0.2">
      <c r="A31" s="4" t="s">
        <v>29</v>
      </c>
      <c r="B31" s="5" t="s">
        <v>28</v>
      </c>
      <c r="C31" s="5" t="s">
        <v>30</v>
      </c>
      <c r="D31" s="6">
        <v>4.8159999999999998</v>
      </c>
      <c r="E31" s="6">
        <v>4.8159999999999998</v>
      </c>
      <c r="F31" s="6">
        <v>4.8159999999999998</v>
      </c>
    </row>
    <row r="32" spans="1:11" ht="36" x14ac:dyDescent="0.2">
      <c r="A32" s="13" t="s">
        <v>31</v>
      </c>
      <c r="B32" s="14" t="s">
        <v>32</v>
      </c>
      <c r="C32" s="14" t="s">
        <v>0</v>
      </c>
      <c r="D32" s="15">
        <f>D33+D34</f>
        <v>212.22299999999998</v>
      </c>
      <c r="E32" s="15">
        <f t="shared" ref="E32:F32" si="9">E33+E34</f>
        <v>234.76299999999998</v>
      </c>
      <c r="F32" s="15">
        <f t="shared" si="9"/>
        <v>257.67599999999999</v>
      </c>
      <c r="I32" s="18"/>
      <c r="J32" s="18"/>
      <c r="K32" s="18"/>
    </row>
    <row r="33" spans="1:12" ht="48" x14ac:dyDescent="0.2">
      <c r="A33" s="25" t="s">
        <v>33</v>
      </c>
      <c r="B33" s="26" t="s">
        <v>32</v>
      </c>
      <c r="C33" s="26" t="s">
        <v>34</v>
      </c>
      <c r="D33" s="27">
        <f>189.223-11.521-3.479</f>
        <v>174.22299999999998</v>
      </c>
      <c r="E33" s="6">
        <v>211.56299999999999</v>
      </c>
      <c r="F33" s="6">
        <v>234.27600000000001</v>
      </c>
      <c r="G33" s="31" t="s">
        <v>63</v>
      </c>
    </row>
    <row r="34" spans="1:12" ht="24" x14ac:dyDescent="0.2">
      <c r="A34" s="25" t="s">
        <v>18</v>
      </c>
      <c r="B34" s="26" t="s">
        <v>32</v>
      </c>
      <c r="C34" s="26" t="s">
        <v>19</v>
      </c>
      <c r="D34" s="27">
        <f>23+15</f>
        <v>38</v>
      </c>
      <c r="E34" s="6">
        <v>23.2</v>
      </c>
      <c r="F34" s="6">
        <v>23.4</v>
      </c>
      <c r="G34" s="31" t="s">
        <v>64</v>
      </c>
    </row>
    <row r="35" spans="1:12" ht="36" x14ac:dyDescent="0.2">
      <c r="A35" s="13" t="s">
        <v>35</v>
      </c>
      <c r="B35" s="14" t="s">
        <v>36</v>
      </c>
      <c r="C35" s="14" t="s">
        <v>0</v>
      </c>
      <c r="D35" s="15">
        <f>D36</f>
        <v>0.26400000000000001</v>
      </c>
      <c r="E35" s="15">
        <f t="shared" ref="E35:F35" si="10">E36</f>
        <v>0.26400000000000001</v>
      </c>
      <c r="F35" s="15">
        <f t="shared" si="10"/>
        <v>0.26400000000000001</v>
      </c>
    </row>
    <row r="36" spans="1:12" x14ac:dyDescent="0.2">
      <c r="A36" s="4" t="s">
        <v>37</v>
      </c>
      <c r="B36" s="5" t="s">
        <v>36</v>
      </c>
      <c r="C36" s="5" t="s">
        <v>38</v>
      </c>
      <c r="D36" s="6">
        <v>0.26400000000000001</v>
      </c>
      <c r="E36" s="6">
        <v>0.26400000000000001</v>
      </c>
      <c r="F36" s="6">
        <v>0.26400000000000001</v>
      </c>
    </row>
    <row r="37" spans="1:12" ht="24" x14ac:dyDescent="0.2">
      <c r="A37" s="13" t="s">
        <v>39</v>
      </c>
      <c r="B37" s="14" t="s">
        <v>40</v>
      </c>
      <c r="C37" s="14" t="s">
        <v>0</v>
      </c>
      <c r="D37" s="15">
        <f>D38</f>
        <v>0.13200000000000001</v>
      </c>
      <c r="E37" s="15">
        <f t="shared" ref="E37:F37" si="11">E38</f>
        <v>0.13200000000000001</v>
      </c>
      <c r="F37" s="15">
        <f t="shared" si="11"/>
        <v>0.13200000000000001</v>
      </c>
    </row>
    <row r="38" spans="1:12" x14ac:dyDescent="0.2">
      <c r="A38" s="4" t="s">
        <v>37</v>
      </c>
      <c r="B38" s="5" t="s">
        <v>40</v>
      </c>
      <c r="C38" s="5" t="s">
        <v>38</v>
      </c>
      <c r="D38" s="6">
        <v>0.13200000000000001</v>
      </c>
      <c r="E38" s="6">
        <v>0.13200000000000001</v>
      </c>
      <c r="F38" s="6">
        <v>0.13200000000000001</v>
      </c>
    </row>
    <row r="39" spans="1:12" ht="31.5" customHeight="1" x14ac:dyDescent="0.2">
      <c r="A39" s="13" t="s">
        <v>41</v>
      </c>
      <c r="B39" s="14" t="s">
        <v>42</v>
      </c>
      <c r="C39" s="14" t="s">
        <v>0</v>
      </c>
      <c r="D39" s="15">
        <f>D40+D41+D42</f>
        <v>1304.1199999999999</v>
      </c>
      <c r="E39" s="15">
        <f>E40+E41</f>
        <v>1334.28</v>
      </c>
      <c r="F39" s="15">
        <f>F40+F41</f>
        <v>1348.1899999999998</v>
      </c>
      <c r="I39" s="16"/>
      <c r="J39" s="16"/>
      <c r="K39" s="16"/>
      <c r="L39" s="17"/>
    </row>
    <row r="40" spans="1:12" ht="48" x14ac:dyDescent="0.2">
      <c r="A40" s="25" t="s">
        <v>33</v>
      </c>
      <c r="B40" s="26" t="s">
        <v>42</v>
      </c>
      <c r="C40" s="26" t="s">
        <v>34</v>
      </c>
      <c r="D40" s="27">
        <f>1275.292-24.74392-7.47267</f>
        <v>1243.0754099999999</v>
      </c>
      <c r="E40" s="6">
        <v>1275.2919999999999</v>
      </c>
      <c r="F40" s="6">
        <v>1275.2919999999999</v>
      </c>
      <c r="G40" s="31" t="s">
        <v>60</v>
      </c>
    </row>
    <row r="41" spans="1:12" ht="24" x14ac:dyDescent="0.2">
      <c r="A41" s="4" t="s">
        <v>18</v>
      </c>
      <c r="B41" s="5" t="s">
        <v>42</v>
      </c>
      <c r="C41" s="5" t="s">
        <v>19</v>
      </c>
      <c r="D41" s="6">
        <v>28.827999999999999</v>
      </c>
      <c r="E41" s="6">
        <v>58.988</v>
      </c>
      <c r="F41" s="6">
        <v>72.897999999999996</v>
      </c>
    </row>
    <row r="42" spans="1:12" s="29" customFormat="1" ht="21" customHeight="1" x14ac:dyDescent="0.2">
      <c r="A42" s="28" t="s">
        <v>57</v>
      </c>
      <c r="B42" s="26" t="s">
        <v>42</v>
      </c>
      <c r="C42" s="26" t="s">
        <v>58</v>
      </c>
      <c r="D42" s="27">
        <v>32.216589999999997</v>
      </c>
      <c r="E42" s="27">
        <v>0</v>
      </c>
      <c r="F42" s="27">
        <v>0</v>
      </c>
      <c r="G42" s="31" t="s">
        <v>61</v>
      </c>
      <c r="H42" s="30" t="s">
        <v>59</v>
      </c>
    </row>
    <row r="43" spans="1:12" ht="64.5" customHeight="1" x14ac:dyDescent="0.2">
      <c r="A43" s="13" t="s">
        <v>43</v>
      </c>
      <c r="B43" s="14" t="s">
        <v>44</v>
      </c>
      <c r="C43" s="14" t="s">
        <v>0</v>
      </c>
      <c r="D43" s="15">
        <f>D44</f>
        <v>27.331</v>
      </c>
      <c r="E43" s="15">
        <f t="shared" ref="E43:F43" si="12">E44</f>
        <v>27.331</v>
      </c>
      <c r="F43" s="15">
        <f t="shared" si="12"/>
        <v>27.331</v>
      </c>
    </row>
    <row r="44" spans="1:12" ht="48" x14ac:dyDescent="0.2">
      <c r="A44" s="4" t="s">
        <v>33</v>
      </c>
      <c r="B44" s="5" t="s">
        <v>44</v>
      </c>
      <c r="C44" s="5" t="s">
        <v>34</v>
      </c>
      <c r="D44" s="6">
        <v>27.331</v>
      </c>
      <c r="E44" s="6">
        <v>27.331</v>
      </c>
      <c r="F44" s="6">
        <v>27.331</v>
      </c>
    </row>
    <row r="45" spans="1:12" ht="72" x14ac:dyDescent="0.2">
      <c r="A45" s="13" t="s">
        <v>45</v>
      </c>
      <c r="B45" s="14" t="s">
        <v>46</v>
      </c>
      <c r="C45" s="14" t="s">
        <v>0</v>
      </c>
      <c r="D45" s="15">
        <f>D46</f>
        <v>196.37799999999999</v>
      </c>
      <c r="E45" s="15">
        <f t="shared" ref="E45:F45" si="13">E46</f>
        <v>159.41499999999999</v>
      </c>
      <c r="F45" s="15">
        <f t="shared" si="13"/>
        <v>139.50200000000001</v>
      </c>
    </row>
    <row r="46" spans="1:12" ht="21.75" customHeight="1" x14ac:dyDescent="0.2">
      <c r="A46" s="4" t="s">
        <v>18</v>
      </c>
      <c r="B46" s="5" t="s">
        <v>46</v>
      </c>
      <c r="C46" s="5" t="s">
        <v>19</v>
      </c>
      <c r="D46" s="6">
        <v>196.37799999999999</v>
      </c>
      <c r="E46" s="6">
        <v>159.41499999999999</v>
      </c>
      <c r="F46" s="6">
        <v>139.50200000000001</v>
      </c>
    </row>
    <row r="47" spans="1:12" ht="36" x14ac:dyDescent="0.2">
      <c r="A47" s="13" t="s">
        <v>47</v>
      </c>
      <c r="B47" s="14" t="s">
        <v>48</v>
      </c>
      <c r="C47" s="14" t="s">
        <v>0</v>
      </c>
      <c r="D47" s="15">
        <f>D48</f>
        <v>1</v>
      </c>
      <c r="E47" s="15">
        <f t="shared" ref="E47:F47" si="14">E48</f>
        <v>1</v>
      </c>
      <c r="F47" s="15">
        <f t="shared" si="14"/>
        <v>1</v>
      </c>
    </row>
    <row r="48" spans="1:12" x14ac:dyDescent="0.2">
      <c r="A48" s="4" t="s">
        <v>29</v>
      </c>
      <c r="B48" s="5" t="s">
        <v>48</v>
      </c>
      <c r="C48" s="5" t="s">
        <v>30</v>
      </c>
      <c r="D48" s="6">
        <v>1</v>
      </c>
      <c r="E48" s="6">
        <v>1</v>
      </c>
      <c r="F48" s="6">
        <v>1</v>
      </c>
    </row>
    <row r="49" spans="1:7" x14ac:dyDescent="0.2">
      <c r="A49" s="13" t="s">
        <v>49</v>
      </c>
      <c r="B49" s="14" t="s">
        <v>50</v>
      </c>
      <c r="C49" s="14" t="s">
        <v>0</v>
      </c>
      <c r="D49" s="15">
        <f>D50</f>
        <v>5</v>
      </c>
      <c r="E49" s="15">
        <f t="shared" ref="E49:F49" si="15">E50</f>
        <v>4</v>
      </c>
      <c r="F49" s="15">
        <f t="shared" si="15"/>
        <v>4</v>
      </c>
    </row>
    <row r="50" spans="1:7" ht="21" x14ac:dyDescent="0.2">
      <c r="A50" s="28" t="s">
        <v>29</v>
      </c>
      <c r="B50" s="26" t="s">
        <v>50</v>
      </c>
      <c r="C50" s="26" t="s">
        <v>30</v>
      </c>
      <c r="D50" s="27">
        <f>4+1</f>
        <v>5</v>
      </c>
      <c r="E50" s="6">
        <v>4</v>
      </c>
      <c r="F50" s="6">
        <v>4</v>
      </c>
      <c r="G50" s="31" t="s">
        <v>62</v>
      </c>
    </row>
    <row r="51" spans="1:7" x14ac:dyDescent="0.2">
      <c r="A51" s="13" t="s">
        <v>51</v>
      </c>
      <c r="B51" s="14" t="s">
        <v>52</v>
      </c>
      <c r="C51" s="14" t="s">
        <v>0</v>
      </c>
      <c r="D51" s="15">
        <f>D52</f>
        <v>0</v>
      </c>
      <c r="E51" s="15">
        <f t="shared" ref="E51:F51" si="16">E52</f>
        <v>6.8</v>
      </c>
      <c r="F51" s="15">
        <f t="shared" si="16"/>
        <v>12.8</v>
      </c>
    </row>
    <row r="52" spans="1:7" x14ac:dyDescent="0.2">
      <c r="A52" s="4" t="s">
        <v>53</v>
      </c>
      <c r="B52" s="5" t="s">
        <v>52</v>
      </c>
      <c r="C52" s="5" t="s">
        <v>54</v>
      </c>
      <c r="D52" s="6">
        <v>0</v>
      </c>
      <c r="E52" s="6">
        <v>6.8</v>
      </c>
      <c r="F52" s="6">
        <v>12.8</v>
      </c>
    </row>
  </sheetData>
  <mergeCells count="16">
    <mergeCell ref="B7:F7"/>
    <mergeCell ref="B8:F8"/>
    <mergeCell ref="B9:F9"/>
    <mergeCell ref="B10:F10"/>
    <mergeCell ref="B11:F11"/>
    <mergeCell ref="B1:F1"/>
    <mergeCell ref="A2:F2"/>
    <mergeCell ref="A3:F3"/>
    <mergeCell ref="A4:F4"/>
    <mergeCell ref="A5:F5"/>
    <mergeCell ref="A13:F13"/>
    <mergeCell ref="A14:F14"/>
    <mergeCell ref="A15:A16"/>
    <mergeCell ref="B15:B16"/>
    <mergeCell ref="C15:C16"/>
    <mergeCell ref="D15:F1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2024-05-08T11:06:03Z</dcterms:modified>
</cp:coreProperties>
</file>